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C53DBB7D-AA2C-4647-B503-7C4B37E1A8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1" l="1"/>
  <c r="I59" i="1"/>
  <c r="J59" i="1"/>
  <c r="K59" i="1"/>
  <c r="L59" i="1"/>
  <c r="M59" i="1"/>
  <c r="N59" i="1"/>
  <c r="O59" i="1"/>
  <c r="P59" i="1"/>
  <c r="Q59" i="1"/>
  <c r="R59" i="1"/>
  <c r="G59" i="1"/>
</calcChain>
</file>

<file path=xl/sharedStrings.xml><?xml version="1.0" encoding="utf-8"?>
<sst xmlns="http://schemas.openxmlformats.org/spreadsheetml/2006/main" count="152" uniqueCount="64">
  <si>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</si>
  <si>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</si>
  <si>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</si>
  <si>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</si>
  <si>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</si>
  <si>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</si>
  <si>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</si>
  <si>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</si>
  <si>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</si>
  <si>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</si>
  <si>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</si>
  <si>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</si>
  <si>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</si>
  <si>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</si>
  <si>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</si>
  <si>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</si>
  <si>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</si>
  <si>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</si>
  <si>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</si>
  <si>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</si>
  <si>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</si>
  <si>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</si>
  <si>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</si>
  <si>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</si>
  <si>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</si>
  <si>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</si>
  <si>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</si>
  <si>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</si>
  <si>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</si>
  <si>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</si>
  <si>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</si>
  <si>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</si>
  <si>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</si>
  <si>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</si>
  <si>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</si>
  <si>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</si>
  <si>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</si>
  <si>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</si>
  <si>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</si>
  <si>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</si>
  <si>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</si>
  <si>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</si>
  <si>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</si>
  <si>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</si>
  <si>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</si>
  <si>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</si>
  <si>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</si>
  <si>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</si>
  <si>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</si>
  <si>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</si>
  <si>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</si>
  <si>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</si>
  <si>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</si>
  <si>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</si>
  <si>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</si>
  <si>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</si>
  <si>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</si>
  <si>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Selected Year - 2024</t>
  </si>
  <si>
    <t>Selected Quarter - 1stOCT-31stDEC</t>
  </si>
  <si>
    <t>Annexure : BANKWISE SUMMARY ON CREDIT DEPOSIT RATIO AT THE END OF CURRENT QUARTER IN THE STATE OF CHANDIGARH</t>
  </si>
  <si>
    <t>Amt in Lacs</t>
  </si>
  <si>
    <t xml:space="preserve">System </t>
  </si>
  <si>
    <t>Annexure 1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</si>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</sst>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333333"/>
      <name val="Arial"/>
    </font>
    <font>
      <b/>
      <sz val="10"/>
      <color rgb="FF333333"/>
      <name val="Arial"/>
    </font>
    <font>
      <b/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center"/>
    </xf>
    <xf numFmtId="49" fontId="7" fillId="3" borderId="4" xfId="0" applyNumberFormat="1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164" fontId="6" fillId="2" borderId="4" xfId="0" applyNumberFormat="1" applyFont="1" applyFill="1" applyBorder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164" fontId="6" fillId="4" borderId="5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2" fontId="6" fillId="2" borderId="8" xfId="0" applyNumberFormat="1" applyFont="1" applyFill="1" applyBorder="1" applyAlignment="1">
      <alignment horizontal="center"/>
    </xf>
    <xf numFmtId="164" fontId="6" fillId="2" borderId="8" xfId="0" applyNumberFormat="1" applyFont="1" applyFill="1" applyBorder="1" applyAlignment="1">
      <alignment horizontal="center"/>
    </xf>
    <xf numFmtId="164" fontId="6" fillId="2" borderId="9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4" borderId="15" xfId="0" applyFont="1" applyFill="1" applyBorder="1" applyAlignment="1">
      <alignment horizontal="right"/>
    </xf>
    <xf numFmtId="0" fontId="6" fillId="4" borderId="15" xfId="0" applyFont="1" applyFill="1" applyBorder="1" applyAlignment="1">
      <alignment horizontal="center"/>
    </xf>
    <xf numFmtId="49" fontId="5" fillId="4" borderId="14" xfId="0" applyNumberFormat="1" applyFont="1" applyFill="1" applyBorder="1" applyAlignment="1">
      <alignment horizontal="left"/>
    </xf>
    <xf numFmtId="10" fontId="6" fillId="4" borderId="15" xfId="0" applyNumberFormat="1" applyFont="1" applyFill="1" applyBorder="1" applyAlignment="1">
      <alignment horizontal="center"/>
    </xf>
    <xf numFmtId="49" fontId="5" fillId="2" borderId="6" xfId="0" applyNumberFormat="1" applyFont="1" applyFill="1" applyBorder="1" applyAlignment="1">
      <alignment horizontal="left"/>
    </xf>
    <xf numFmtId="49" fontId="5" fillId="4" borderId="6" xfId="0" applyNumberFormat="1" applyFont="1" applyFill="1" applyBorder="1" applyAlignment="1">
      <alignment horizontal="left"/>
    </xf>
    <xf numFmtId="49" fontId="5" fillId="2" borderId="7" xfId="0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 vertical="top"/>
    </xf>
    <xf numFmtId="49" fontId="2" fillId="3" borderId="1" xfId="0" applyNumberFormat="1" applyFont="1" applyFill="1" applyBorder="1" applyAlignment="1">
      <alignment horizontal="left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7" fillId="3" borderId="2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1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62"/>
  <sheetViews>
    <sheetView tabSelected="1" workbookViewId="0">
      <selection activeCell="K65" sqref="K65"/>
    </sheetView>
  </sheetViews>
  <sheetFormatPr defaultRowHeight="15" x14ac:dyDescent="0.25"/>
  <cols>
    <col min="1" max="1" width="12.7109375" customWidth="1"/>
    <col min="2" max="2" width="0.28515625" customWidth="1"/>
    <col min="3" max="3" width="39.140625" customWidth="1"/>
    <col min="4" max="4" width="7.42578125" hidden="1" customWidth="1"/>
    <col min="5" max="5" width="13.140625" hidden="1" customWidth="1"/>
    <col min="6" max="6" width="8" hidden="1" customWidth="1"/>
    <col min="7" max="7" width="14.7109375" style="21" customWidth="1"/>
    <col min="8" max="8" width="11.140625" style="21" hidden="1" customWidth="1"/>
    <col min="9" max="9" width="13.140625" style="21" hidden="1" customWidth="1"/>
    <col min="10" max="10" width="13.7109375" style="21" hidden="1" customWidth="1"/>
    <col min="11" max="11" width="13.7109375" style="21" customWidth="1"/>
    <col min="12" max="12" width="11.140625" style="21" hidden="1" customWidth="1"/>
    <col min="13" max="13" width="13.140625" style="21" hidden="1" customWidth="1"/>
    <col min="14" max="14" width="13.7109375" style="21" hidden="1" customWidth="1"/>
    <col min="15" max="15" width="14.42578125" style="21" customWidth="1"/>
    <col min="16" max="16" width="10.7109375" style="21" hidden="1" customWidth="1"/>
    <col min="17" max="17" width="13.140625" style="21" hidden="1" customWidth="1"/>
    <col min="18" max="18" width="10.7109375" style="21" hidden="1" customWidth="1"/>
    <col min="19" max="19" width="16.140625" style="21" customWidth="1"/>
  </cols>
  <sheetData>
    <row r="1" spans="2:19" s="1" customFormat="1" ht="28.7" customHeight="1" x14ac:dyDescent="0.25"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2:19" s="1" customFormat="1" ht="18.2" customHeight="1" x14ac:dyDescent="0.25">
      <c r="B2" s="6" t="s">
        <v>57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2:19" s="1" customFormat="1" ht="7.5" customHeight="1" x14ac:dyDescent="0.25"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2:19" s="1" customFormat="1" ht="18.2" customHeight="1" x14ac:dyDescent="0.25">
      <c r="C4" s="6" t="s">
        <v>58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 t="s">
        <v>62</v>
      </c>
    </row>
    <row r="5" spans="2:19" s="1" customFormat="1" ht="8.4499999999999993" customHeight="1" x14ac:dyDescent="0.25">
      <c r="G5" s="7"/>
      <c r="H5" s="7"/>
      <c r="I5" s="7"/>
      <c r="J5" s="7"/>
      <c r="K5" s="7"/>
      <c r="L5" s="7"/>
      <c r="M5" s="7"/>
      <c r="N5" s="7"/>
      <c r="O5" s="7"/>
      <c r="P5" s="7"/>
      <c r="Q5" s="31" t="s">
        <v>60</v>
      </c>
      <c r="R5" s="31"/>
      <c r="S5" s="7"/>
    </row>
    <row r="6" spans="2:19" s="1" customFormat="1" ht="0.6" customHeight="1" x14ac:dyDescent="0.25">
      <c r="C6" s="37" t="s">
        <v>59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1"/>
      <c r="R6" s="31"/>
      <c r="S6" s="7"/>
    </row>
    <row r="7" spans="2:19" s="1" customFormat="1" ht="11.1" customHeight="1" x14ac:dyDescent="0.25"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1"/>
      <c r="R7" s="31"/>
      <c r="S7" s="7"/>
    </row>
    <row r="8" spans="2:19" s="1" customFormat="1" ht="5.85" customHeight="1" x14ac:dyDescent="0.25"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"/>
      <c r="R8" s="7"/>
      <c r="S8" s="7"/>
    </row>
    <row r="9" spans="2:19" s="1" customFormat="1" ht="11.1" customHeight="1" thickBot="1" x14ac:dyDescent="0.3"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7"/>
      <c r="R9" s="7"/>
      <c r="S9" s="7"/>
    </row>
    <row r="10" spans="2:19" s="1" customFormat="1" ht="39.75" customHeight="1" thickBot="1" x14ac:dyDescent="0.3">
      <c r="C10" s="32" t="s">
        <v>0</v>
      </c>
      <c r="D10" s="33" t="s">
        <v>1</v>
      </c>
      <c r="E10" s="34"/>
      <c r="F10" s="34"/>
      <c r="G10" s="35"/>
      <c r="H10" s="36" t="s">
        <v>2</v>
      </c>
      <c r="I10" s="36"/>
      <c r="J10" s="36"/>
      <c r="K10" s="36"/>
      <c r="L10" s="36" t="s">
        <v>3</v>
      </c>
      <c r="M10" s="36"/>
      <c r="N10" s="36"/>
      <c r="O10" s="36"/>
      <c r="P10" s="30" t="s">
        <v>4</v>
      </c>
      <c r="Q10" s="30"/>
      <c r="R10" s="30"/>
      <c r="S10" s="30"/>
    </row>
    <row r="11" spans="2:19" s="1" customFormat="1" ht="25.5" customHeight="1" x14ac:dyDescent="0.25">
      <c r="C11" s="32"/>
      <c r="D11" s="2" t="s">
        <v>5</v>
      </c>
      <c r="E11" s="2" t="s">
        <v>6</v>
      </c>
      <c r="F11" s="2" t="s">
        <v>7</v>
      </c>
      <c r="G11" s="8" t="s">
        <v>8</v>
      </c>
      <c r="H11" s="8" t="s">
        <v>5</v>
      </c>
      <c r="I11" s="8" t="s">
        <v>6</v>
      </c>
      <c r="J11" s="8" t="s">
        <v>7</v>
      </c>
      <c r="K11" s="8" t="s">
        <v>8</v>
      </c>
      <c r="L11" s="8" t="s">
        <v>5</v>
      </c>
      <c r="M11" s="8" t="s">
        <v>6</v>
      </c>
      <c r="N11" s="8" t="s">
        <v>7</v>
      </c>
      <c r="O11" s="8" t="s">
        <v>8</v>
      </c>
      <c r="P11" s="8" t="s">
        <v>5</v>
      </c>
      <c r="Q11" s="8" t="s">
        <v>6</v>
      </c>
      <c r="R11" s="8" t="s">
        <v>7</v>
      </c>
      <c r="S11" s="9" t="s">
        <v>8</v>
      </c>
    </row>
    <row r="12" spans="2:19" s="1" customFormat="1" ht="20.85" customHeight="1" x14ac:dyDescent="0.25">
      <c r="C12" s="26" t="s">
        <v>9</v>
      </c>
      <c r="D12" s="3">
        <v>1</v>
      </c>
      <c r="E12" s="3">
        <v>0</v>
      </c>
      <c r="F12" s="3">
        <v>20</v>
      </c>
      <c r="G12" s="10">
        <v>21</v>
      </c>
      <c r="H12" s="11">
        <v>9861.3203799999992</v>
      </c>
      <c r="I12" s="11">
        <v>0</v>
      </c>
      <c r="J12" s="11">
        <v>174021.12934000001</v>
      </c>
      <c r="K12" s="11">
        <v>183882.44972</v>
      </c>
      <c r="L12" s="11">
        <v>3742.0454977999998</v>
      </c>
      <c r="M12" s="11">
        <v>0</v>
      </c>
      <c r="N12" s="11">
        <v>158458.3140868</v>
      </c>
      <c r="O12" s="11">
        <v>162200.3595846</v>
      </c>
      <c r="P12" s="12">
        <v>0.37946698348725599</v>
      </c>
      <c r="Q12" s="12" t="s">
        <v>10</v>
      </c>
      <c r="R12" s="12">
        <v>0.91056939285347605</v>
      </c>
      <c r="S12" s="13">
        <v>0.88208722383013904</v>
      </c>
    </row>
    <row r="13" spans="2:19" s="1" customFormat="1" ht="20.85" customHeight="1" x14ac:dyDescent="0.25">
      <c r="C13" s="26" t="s">
        <v>11</v>
      </c>
      <c r="D13" s="3">
        <v>1</v>
      </c>
      <c r="E13" s="3">
        <v>0</v>
      </c>
      <c r="F13" s="3">
        <v>11</v>
      </c>
      <c r="G13" s="10">
        <v>12</v>
      </c>
      <c r="H13" s="11">
        <v>2415.2472598999998</v>
      </c>
      <c r="I13" s="11">
        <v>0</v>
      </c>
      <c r="J13" s="11">
        <v>200266.2944866</v>
      </c>
      <c r="K13" s="11">
        <v>202681.54174650001</v>
      </c>
      <c r="L13" s="11">
        <v>1687.6145260999999</v>
      </c>
      <c r="M13" s="11">
        <v>0</v>
      </c>
      <c r="N13" s="11">
        <v>314280.77957170003</v>
      </c>
      <c r="O13" s="11">
        <v>315968.39409780002</v>
      </c>
      <c r="P13" s="12">
        <v>0.69873364691028494</v>
      </c>
      <c r="Q13" s="12" t="s">
        <v>10</v>
      </c>
      <c r="R13" s="12">
        <v>1.56931439899752</v>
      </c>
      <c r="S13" s="13">
        <v>1.5589401549599</v>
      </c>
    </row>
    <row r="14" spans="2:19" s="1" customFormat="1" ht="20.85" customHeight="1" x14ac:dyDescent="0.25">
      <c r="C14" s="26" t="s">
        <v>12</v>
      </c>
      <c r="D14" s="3">
        <v>0</v>
      </c>
      <c r="E14" s="3">
        <v>0</v>
      </c>
      <c r="F14" s="3">
        <v>7</v>
      </c>
      <c r="G14" s="10">
        <v>7</v>
      </c>
      <c r="H14" s="11">
        <v>0</v>
      </c>
      <c r="I14" s="11">
        <v>0</v>
      </c>
      <c r="J14" s="11">
        <v>55184.583339999997</v>
      </c>
      <c r="K14" s="11">
        <v>55184.583339999997</v>
      </c>
      <c r="L14" s="11">
        <v>0</v>
      </c>
      <c r="M14" s="11">
        <v>0</v>
      </c>
      <c r="N14" s="11">
        <v>70356.337452499996</v>
      </c>
      <c r="O14" s="11">
        <v>70356.337452499996</v>
      </c>
      <c r="P14" s="12" t="s">
        <v>10</v>
      </c>
      <c r="Q14" s="12" t="s">
        <v>10</v>
      </c>
      <c r="R14" s="12">
        <v>1.2749274017169701</v>
      </c>
      <c r="S14" s="13">
        <v>1.2749274017169701</v>
      </c>
    </row>
    <row r="15" spans="2:19" s="1" customFormat="1" ht="20.85" customHeight="1" x14ac:dyDescent="0.25">
      <c r="C15" s="26" t="s">
        <v>13</v>
      </c>
      <c r="D15" s="3">
        <v>0</v>
      </c>
      <c r="E15" s="3">
        <v>0</v>
      </c>
      <c r="F15" s="3">
        <v>22</v>
      </c>
      <c r="G15" s="10">
        <v>22</v>
      </c>
      <c r="H15" s="11">
        <v>0</v>
      </c>
      <c r="I15" s="11">
        <v>0</v>
      </c>
      <c r="J15" s="11">
        <v>394472.39160620002</v>
      </c>
      <c r="K15" s="11">
        <v>394472.39160620002</v>
      </c>
      <c r="L15" s="11">
        <v>0</v>
      </c>
      <c r="M15" s="11">
        <v>0</v>
      </c>
      <c r="N15" s="11">
        <v>1031108.4214441</v>
      </c>
      <c r="O15" s="11">
        <v>1031108.4214441</v>
      </c>
      <c r="P15" s="12" t="s">
        <v>10</v>
      </c>
      <c r="Q15" s="12" t="s">
        <v>10</v>
      </c>
      <c r="R15" s="12">
        <v>2.6138924887637001</v>
      </c>
      <c r="S15" s="13">
        <v>2.6138924887637001</v>
      </c>
    </row>
    <row r="16" spans="2:19" s="1" customFormat="1" ht="20.85" customHeight="1" x14ac:dyDescent="0.25">
      <c r="C16" s="26" t="s">
        <v>14</v>
      </c>
      <c r="D16" s="3">
        <v>0</v>
      </c>
      <c r="E16" s="3">
        <v>0</v>
      </c>
      <c r="F16" s="3">
        <v>11</v>
      </c>
      <c r="G16" s="10">
        <v>11</v>
      </c>
      <c r="H16" s="11">
        <v>0</v>
      </c>
      <c r="I16" s="11">
        <v>0</v>
      </c>
      <c r="J16" s="11">
        <v>145847.7243305</v>
      </c>
      <c r="K16" s="11">
        <v>145847.7243305</v>
      </c>
      <c r="L16" s="11">
        <v>0</v>
      </c>
      <c r="M16" s="11">
        <v>0</v>
      </c>
      <c r="N16" s="11">
        <v>181118.7818576</v>
      </c>
      <c r="O16" s="11">
        <v>181118.7818576</v>
      </c>
      <c r="P16" s="12" t="s">
        <v>10</v>
      </c>
      <c r="Q16" s="12" t="s">
        <v>10</v>
      </c>
      <c r="R16" s="12">
        <v>1.24183481565454</v>
      </c>
      <c r="S16" s="13">
        <v>1.24183481565454</v>
      </c>
    </row>
    <row r="17" spans="3:19" s="1" customFormat="1" ht="20.85" customHeight="1" x14ac:dyDescent="0.25">
      <c r="C17" s="26" t="s">
        <v>15</v>
      </c>
      <c r="D17" s="3">
        <v>0</v>
      </c>
      <c r="E17" s="3">
        <v>0</v>
      </c>
      <c r="F17" s="3">
        <v>11</v>
      </c>
      <c r="G17" s="10">
        <v>11</v>
      </c>
      <c r="H17" s="11">
        <v>0</v>
      </c>
      <c r="I17" s="11">
        <v>0</v>
      </c>
      <c r="J17" s="11">
        <v>188645.7810585</v>
      </c>
      <c r="K17" s="11">
        <v>188645.7810585</v>
      </c>
      <c r="L17" s="11">
        <v>0</v>
      </c>
      <c r="M17" s="11">
        <v>0</v>
      </c>
      <c r="N17" s="11">
        <v>576976.83687620005</v>
      </c>
      <c r="O17" s="11">
        <v>576976.83687620005</v>
      </c>
      <c r="P17" s="12" t="s">
        <v>10</v>
      </c>
      <c r="Q17" s="12" t="s">
        <v>10</v>
      </c>
      <c r="R17" s="12">
        <v>3.05851969568976</v>
      </c>
      <c r="S17" s="13">
        <v>3.05851969568976</v>
      </c>
    </row>
    <row r="18" spans="3:19" s="1" customFormat="1" ht="20.85" customHeight="1" x14ac:dyDescent="0.25">
      <c r="C18" s="26" t="s">
        <v>16</v>
      </c>
      <c r="D18" s="3">
        <v>0</v>
      </c>
      <c r="E18" s="3">
        <v>0</v>
      </c>
      <c r="F18" s="3">
        <v>6</v>
      </c>
      <c r="G18" s="10">
        <v>6</v>
      </c>
      <c r="H18" s="11">
        <v>0</v>
      </c>
      <c r="I18" s="11">
        <v>0</v>
      </c>
      <c r="J18" s="11">
        <v>73780.728496900003</v>
      </c>
      <c r="K18" s="11">
        <v>73780.728496900003</v>
      </c>
      <c r="L18" s="11">
        <v>0</v>
      </c>
      <c r="M18" s="11">
        <v>0</v>
      </c>
      <c r="N18" s="11">
        <v>134661.4913811</v>
      </c>
      <c r="O18" s="11">
        <v>134661.4913811</v>
      </c>
      <c r="P18" s="12" t="s">
        <v>10</v>
      </c>
      <c r="Q18" s="12" t="s">
        <v>10</v>
      </c>
      <c r="R18" s="12">
        <v>1.82515806125116</v>
      </c>
      <c r="S18" s="13">
        <v>1.82515806125116</v>
      </c>
    </row>
    <row r="19" spans="3:19" s="1" customFormat="1" ht="20.85" customHeight="1" x14ac:dyDescent="0.25">
      <c r="C19" s="26" t="s">
        <v>17</v>
      </c>
      <c r="D19" s="3">
        <v>1</v>
      </c>
      <c r="E19" s="3">
        <v>1</v>
      </c>
      <c r="F19" s="3">
        <v>37</v>
      </c>
      <c r="G19" s="10">
        <v>39</v>
      </c>
      <c r="H19" s="11">
        <v>17760.470555100001</v>
      </c>
      <c r="I19" s="11">
        <v>5765.2680383999996</v>
      </c>
      <c r="J19" s="11">
        <v>1151033.4308869999</v>
      </c>
      <c r="K19" s="11">
        <v>1174559.1694805</v>
      </c>
      <c r="L19" s="11">
        <v>3833.1111421000001</v>
      </c>
      <c r="M19" s="11">
        <v>2000.6717530999999</v>
      </c>
      <c r="N19" s="11">
        <v>1527976.4933994999</v>
      </c>
      <c r="O19" s="11">
        <v>1533810.2762947001</v>
      </c>
      <c r="P19" s="12">
        <v>0.215822611805705</v>
      </c>
      <c r="Q19" s="12">
        <v>0.347021463663853</v>
      </c>
      <c r="R19" s="12">
        <v>1.3274822888697699</v>
      </c>
      <c r="S19" s="13">
        <v>1.3058603739589301</v>
      </c>
    </row>
    <row r="20" spans="3:19" s="1" customFormat="1" ht="20.85" customHeight="1" x14ac:dyDescent="0.25">
      <c r="C20" s="26" t="s">
        <v>18</v>
      </c>
      <c r="D20" s="3">
        <v>0</v>
      </c>
      <c r="E20" s="3">
        <v>1</v>
      </c>
      <c r="F20" s="3">
        <v>23</v>
      </c>
      <c r="G20" s="10">
        <v>24</v>
      </c>
      <c r="H20" s="11">
        <v>0</v>
      </c>
      <c r="I20" s="11">
        <v>4954.8708886000004</v>
      </c>
      <c r="J20" s="11">
        <v>313989.45458199998</v>
      </c>
      <c r="K20" s="11">
        <v>318944.32547059999</v>
      </c>
      <c r="L20" s="11">
        <v>0</v>
      </c>
      <c r="M20" s="11">
        <v>616.95952069999998</v>
      </c>
      <c r="N20" s="11">
        <v>148742.62957779999</v>
      </c>
      <c r="O20" s="11">
        <v>149359.5890985</v>
      </c>
      <c r="P20" s="12" t="s">
        <v>10</v>
      </c>
      <c r="Q20" s="12">
        <v>0.124515761272303</v>
      </c>
      <c r="R20" s="12">
        <v>0.47371855139470997</v>
      </c>
      <c r="S20" s="13">
        <v>0.468293608541619</v>
      </c>
    </row>
    <row r="21" spans="3:19" s="1" customFormat="1" ht="20.85" customHeight="1" x14ac:dyDescent="0.25">
      <c r="C21" s="26" t="s">
        <v>19</v>
      </c>
      <c r="D21" s="3">
        <v>4</v>
      </c>
      <c r="E21" s="3">
        <v>1</v>
      </c>
      <c r="F21" s="3">
        <v>55</v>
      </c>
      <c r="G21" s="10">
        <v>60</v>
      </c>
      <c r="H21" s="11">
        <v>35348.362410000002</v>
      </c>
      <c r="I21" s="11">
        <v>10910.82639</v>
      </c>
      <c r="J21" s="11">
        <v>2762116.9139779001</v>
      </c>
      <c r="K21" s="11">
        <v>2808376.1027779002</v>
      </c>
      <c r="L21" s="11">
        <v>9003.9294222999997</v>
      </c>
      <c r="M21" s="11">
        <v>6305.5153469999996</v>
      </c>
      <c r="N21" s="11">
        <v>2058332.8045880001</v>
      </c>
      <c r="O21" s="11">
        <v>2073642.2493573001</v>
      </c>
      <c r="P21" s="12">
        <v>0.25471984579836698</v>
      </c>
      <c r="Q21" s="12">
        <v>0.57791363565083698</v>
      </c>
      <c r="R21" s="12">
        <v>0.74520118760058696</v>
      </c>
      <c r="S21" s="13">
        <v>0.73837768641677304</v>
      </c>
    </row>
    <row r="22" spans="3:19" s="1" customFormat="1" ht="20.85" customHeight="1" x14ac:dyDescent="0.25">
      <c r="C22" s="26" t="s">
        <v>20</v>
      </c>
      <c r="D22" s="3">
        <v>3</v>
      </c>
      <c r="E22" s="3">
        <v>2</v>
      </c>
      <c r="F22" s="3">
        <v>6</v>
      </c>
      <c r="G22" s="10">
        <v>11</v>
      </c>
      <c r="H22" s="11">
        <v>14300.819589500001</v>
      </c>
      <c r="I22" s="11">
        <v>6685.5356723000004</v>
      </c>
      <c r="J22" s="11">
        <v>49688.2821224</v>
      </c>
      <c r="K22" s="11">
        <v>70674.637384200003</v>
      </c>
      <c r="L22" s="11">
        <v>5067.3263605000002</v>
      </c>
      <c r="M22" s="11">
        <v>11612.173585099999</v>
      </c>
      <c r="N22" s="11">
        <v>299388.68628129998</v>
      </c>
      <c r="O22" s="11">
        <v>316068.18622690003</v>
      </c>
      <c r="P22" s="12">
        <v>0.35433817822725</v>
      </c>
      <c r="Q22" s="12">
        <v>1.7369099731547899</v>
      </c>
      <c r="R22" s="12">
        <v>6.0253378360676404</v>
      </c>
      <c r="S22" s="13">
        <v>4.4721585836896001</v>
      </c>
    </row>
    <row r="23" spans="3:19" s="1" customFormat="1" ht="20.85" customHeight="1" x14ac:dyDescent="0.25">
      <c r="C23" s="26" t="s">
        <v>21</v>
      </c>
      <c r="D23" s="3">
        <v>1</v>
      </c>
      <c r="E23" s="3">
        <v>0</v>
      </c>
      <c r="F23" s="3">
        <v>17</v>
      </c>
      <c r="G23" s="10">
        <v>18</v>
      </c>
      <c r="H23" s="11">
        <v>1954.2569679999999</v>
      </c>
      <c r="I23" s="11">
        <v>0</v>
      </c>
      <c r="J23" s="11">
        <v>436323.35391489998</v>
      </c>
      <c r="K23" s="11">
        <v>438277.61088290001</v>
      </c>
      <c r="L23" s="11">
        <v>3568.1953787000002</v>
      </c>
      <c r="M23" s="11">
        <v>0</v>
      </c>
      <c r="N23" s="11">
        <v>253773.4100726</v>
      </c>
      <c r="O23" s="11">
        <v>257341.60545130001</v>
      </c>
      <c r="P23" s="12">
        <v>1.8258578258271301</v>
      </c>
      <c r="Q23" s="12" t="s">
        <v>10</v>
      </c>
      <c r="R23" s="12">
        <v>0.58161775617927503</v>
      </c>
      <c r="S23" s="13">
        <v>0.58716575764135304</v>
      </c>
    </row>
    <row r="24" spans="3:19" s="1" customFormat="1" ht="20.85" customHeight="1" x14ac:dyDescent="0.25">
      <c r="C24" s="27" t="s">
        <v>22</v>
      </c>
      <c r="D24" s="4">
        <v>11</v>
      </c>
      <c r="E24" s="4">
        <v>5</v>
      </c>
      <c r="F24" s="4">
        <v>226</v>
      </c>
      <c r="G24" s="14">
        <v>242</v>
      </c>
      <c r="H24" s="14">
        <v>81640.477162499999</v>
      </c>
      <c r="I24" s="14">
        <v>28316.500989299999</v>
      </c>
      <c r="J24" s="14">
        <v>5945370.0681429002</v>
      </c>
      <c r="K24" s="14">
        <v>6055327.0462947004</v>
      </c>
      <c r="L24" s="14">
        <v>26902.2223275</v>
      </c>
      <c r="M24" s="14">
        <v>20535.3202059</v>
      </c>
      <c r="N24" s="14">
        <v>6755174.9865891999</v>
      </c>
      <c r="O24" s="14">
        <v>6802612.5291226003</v>
      </c>
      <c r="P24" s="15">
        <v>0.32952064052679297</v>
      </c>
      <c r="Q24" s="15">
        <v>0.72520684012688297</v>
      </c>
      <c r="R24" s="15">
        <v>1.1362076555647</v>
      </c>
      <c r="S24" s="16">
        <v>1.1234095990381201</v>
      </c>
    </row>
    <row r="25" spans="3:19" s="1" customFormat="1" ht="20.85" customHeight="1" x14ac:dyDescent="0.25">
      <c r="C25" s="26" t="s">
        <v>23</v>
      </c>
      <c r="D25" s="3">
        <v>0</v>
      </c>
      <c r="E25" s="3">
        <v>0</v>
      </c>
      <c r="F25" s="3">
        <v>22</v>
      </c>
      <c r="G25" s="10">
        <v>22</v>
      </c>
      <c r="H25" s="11">
        <v>0</v>
      </c>
      <c r="I25" s="11">
        <v>0</v>
      </c>
      <c r="J25" s="11">
        <v>463493.42067000002</v>
      </c>
      <c r="K25" s="11">
        <v>463493.42067000002</v>
      </c>
      <c r="L25" s="11">
        <v>0</v>
      </c>
      <c r="M25" s="11">
        <v>0</v>
      </c>
      <c r="N25" s="11">
        <v>322260.78358579997</v>
      </c>
      <c r="O25" s="11">
        <v>322260.78358579997</v>
      </c>
      <c r="P25" s="12" t="s">
        <v>10</v>
      </c>
      <c r="Q25" s="12" t="s">
        <v>10</v>
      </c>
      <c r="R25" s="12">
        <v>0.69528664100551396</v>
      </c>
      <c r="S25" s="13">
        <v>0.69528664100551396</v>
      </c>
    </row>
    <row r="26" spans="3:19" s="1" customFormat="1" ht="20.85" customHeight="1" x14ac:dyDescent="0.25">
      <c r="C26" s="26" t="s">
        <v>24</v>
      </c>
      <c r="D26" s="3">
        <v>0</v>
      </c>
      <c r="E26" s="3">
        <v>0</v>
      </c>
      <c r="F26" s="3">
        <v>5</v>
      </c>
      <c r="G26" s="10">
        <v>5</v>
      </c>
      <c r="H26" s="11">
        <v>0</v>
      </c>
      <c r="I26" s="11">
        <v>0</v>
      </c>
      <c r="J26" s="11">
        <v>34312.442060499998</v>
      </c>
      <c r="K26" s="11">
        <v>34312.442060499998</v>
      </c>
      <c r="L26" s="11">
        <v>0</v>
      </c>
      <c r="M26" s="11">
        <v>0</v>
      </c>
      <c r="N26" s="11">
        <v>4159.3472596000001</v>
      </c>
      <c r="O26" s="11">
        <v>4159.3472596000001</v>
      </c>
      <c r="P26" s="12" t="s">
        <v>10</v>
      </c>
      <c r="Q26" s="12" t="s">
        <v>10</v>
      </c>
      <c r="R26" s="12">
        <v>0.121219796954883</v>
      </c>
      <c r="S26" s="13">
        <v>0.121219796954883</v>
      </c>
    </row>
    <row r="27" spans="3:19" s="1" customFormat="1" ht="20.85" customHeight="1" x14ac:dyDescent="0.25">
      <c r="C27" s="26" t="s">
        <v>25</v>
      </c>
      <c r="D27" s="3">
        <v>0</v>
      </c>
      <c r="E27" s="3">
        <v>0</v>
      </c>
      <c r="F27" s="3">
        <v>2</v>
      </c>
      <c r="G27" s="10">
        <v>2</v>
      </c>
      <c r="H27" s="11">
        <v>0</v>
      </c>
      <c r="I27" s="11">
        <v>0</v>
      </c>
      <c r="J27" s="11">
        <v>11313.1907579</v>
      </c>
      <c r="K27" s="11">
        <v>11313.1907579</v>
      </c>
      <c r="L27" s="11">
        <v>0</v>
      </c>
      <c r="M27" s="11">
        <v>0</v>
      </c>
      <c r="N27" s="11">
        <v>3283.5644069</v>
      </c>
      <c r="O27" s="11">
        <v>3283.5644069</v>
      </c>
      <c r="P27" s="12" t="s">
        <v>10</v>
      </c>
      <c r="Q27" s="12" t="s">
        <v>10</v>
      </c>
      <c r="R27" s="12">
        <v>0.29024211446333897</v>
      </c>
      <c r="S27" s="13">
        <v>0.29024211446333897</v>
      </c>
    </row>
    <row r="28" spans="3:19" s="1" customFormat="1" ht="20.85" customHeight="1" x14ac:dyDescent="0.25">
      <c r="C28" s="26" t="s">
        <v>26</v>
      </c>
      <c r="D28" s="3">
        <v>0</v>
      </c>
      <c r="E28" s="3">
        <v>0</v>
      </c>
      <c r="F28" s="3">
        <v>1</v>
      </c>
      <c r="G28" s="10">
        <v>1</v>
      </c>
      <c r="H28" s="11">
        <v>0</v>
      </c>
      <c r="I28" s="11">
        <v>0</v>
      </c>
      <c r="J28" s="11">
        <v>2601.9293662999999</v>
      </c>
      <c r="K28" s="11">
        <v>2601.9293662999999</v>
      </c>
      <c r="L28" s="11">
        <v>0</v>
      </c>
      <c r="M28" s="11">
        <v>0</v>
      </c>
      <c r="N28" s="11">
        <v>1565.996277</v>
      </c>
      <c r="O28" s="11">
        <v>1565.996277</v>
      </c>
      <c r="P28" s="12" t="s">
        <v>10</v>
      </c>
      <c r="Q28" s="12" t="s">
        <v>10</v>
      </c>
      <c r="R28" s="12">
        <v>0.60185964203435705</v>
      </c>
      <c r="S28" s="13">
        <v>0.60185964203435705</v>
      </c>
    </row>
    <row r="29" spans="3:19" s="1" customFormat="1" ht="20.85" customHeight="1" x14ac:dyDescent="0.25">
      <c r="C29" s="26" t="s">
        <v>27</v>
      </c>
      <c r="D29" s="3">
        <v>0</v>
      </c>
      <c r="E29" s="3">
        <v>0</v>
      </c>
      <c r="F29" s="3">
        <v>1</v>
      </c>
      <c r="G29" s="10">
        <v>1</v>
      </c>
      <c r="H29" s="11">
        <v>0</v>
      </c>
      <c r="I29" s="11">
        <v>0</v>
      </c>
      <c r="J29" s="11">
        <v>534.14743369999997</v>
      </c>
      <c r="K29" s="11">
        <v>534.14743369999997</v>
      </c>
      <c r="L29" s="11">
        <v>0</v>
      </c>
      <c r="M29" s="11">
        <v>0</v>
      </c>
      <c r="N29" s="11">
        <v>0</v>
      </c>
      <c r="O29" s="11">
        <v>0</v>
      </c>
      <c r="P29" s="12" t="s">
        <v>10</v>
      </c>
      <c r="Q29" s="12" t="s">
        <v>10</v>
      </c>
      <c r="R29" s="12">
        <v>0</v>
      </c>
      <c r="S29" s="13">
        <v>0</v>
      </c>
    </row>
    <row r="30" spans="3:19" s="1" customFormat="1" ht="20.85" customHeight="1" x14ac:dyDescent="0.25">
      <c r="C30" s="26" t="s">
        <v>28</v>
      </c>
      <c r="D30" s="3">
        <v>0</v>
      </c>
      <c r="E30" s="3">
        <v>0</v>
      </c>
      <c r="F30" s="3">
        <v>3</v>
      </c>
      <c r="G30" s="10">
        <v>3</v>
      </c>
      <c r="H30" s="11">
        <v>0</v>
      </c>
      <c r="I30" s="11">
        <v>0</v>
      </c>
      <c r="J30" s="11">
        <v>26868.577540499999</v>
      </c>
      <c r="K30" s="11">
        <v>26868.577540499999</v>
      </c>
      <c r="L30" s="11">
        <v>0</v>
      </c>
      <c r="M30" s="11">
        <v>0</v>
      </c>
      <c r="N30" s="11">
        <v>152717.23262699999</v>
      </c>
      <c r="O30" s="11">
        <v>152717.23262699999</v>
      </c>
      <c r="P30" s="12" t="s">
        <v>10</v>
      </c>
      <c r="Q30" s="12" t="s">
        <v>10</v>
      </c>
      <c r="R30" s="12">
        <v>5.6838599809313903</v>
      </c>
      <c r="S30" s="13">
        <v>5.6838599809313903</v>
      </c>
    </row>
    <row r="31" spans="3:19" s="1" customFormat="1" ht="20.85" customHeight="1" x14ac:dyDescent="0.25">
      <c r="C31" s="26" t="s">
        <v>29</v>
      </c>
      <c r="D31" s="3">
        <v>1</v>
      </c>
      <c r="E31" s="3">
        <v>0</v>
      </c>
      <c r="F31" s="3">
        <v>26</v>
      </c>
      <c r="G31" s="10">
        <v>27</v>
      </c>
      <c r="H31" s="11">
        <v>1832.2697499999999</v>
      </c>
      <c r="I31" s="11">
        <v>0</v>
      </c>
      <c r="J31" s="11">
        <v>2456100.9234699998</v>
      </c>
      <c r="K31" s="11">
        <v>2457933.1932199998</v>
      </c>
      <c r="L31" s="11">
        <v>117.89975</v>
      </c>
      <c r="M31" s="11">
        <v>0</v>
      </c>
      <c r="N31" s="11">
        <v>878316.06862999999</v>
      </c>
      <c r="O31" s="11">
        <v>878433.96837999998</v>
      </c>
      <c r="P31" s="12">
        <v>6.4346284164763401E-2</v>
      </c>
      <c r="Q31" s="12" t="s">
        <v>10</v>
      </c>
      <c r="R31" s="12">
        <v>0.35760585415566198</v>
      </c>
      <c r="S31" s="13">
        <v>0.35738724339745498</v>
      </c>
    </row>
    <row r="32" spans="3:19" s="1" customFormat="1" ht="20.85" customHeight="1" x14ac:dyDescent="0.25">
      <c r="C32" s="26" t="s">
        <v>30</v>
      </c>
      <c r="D32" s="3">
        <v>0</v>
      </c>
      <c r="E32" s="3">
        <v>0</v>
      </c>
      <c r="F32" s="3">
        <v>30</v>
      </c>
      <c r="G32" s="10">
        <v>30</v>
      </c>
      <c r="H32" s="11">
        <v>0</v>
      </c>
      <c r="I32" s="11">
        <v>0</v>
      </c>
      <c r="J32" s="11">
        <v>1010003.1141677001</v>
      </c>
      <c r="K32" s="11">
        <v>1010003.1141677001</v>
      </c>
      <c r="L32" s="11">
        <v>3333.6047374999998</v>
      </c>
      <c r="M32" s="11">
        <v>6009.8783751000001</v>
      </c>
      <c r="N32" s="11">
        <v>396560.8532591</v>
      </c>
      <c r="O32" s="11">
        <v>405904.33637169999</v>
      </c>
      <c r="P32" s="12" t="s">
        <v>10</v>
      </c>
      <c r="Q32" s="12" t="s">
        <v>10</v>
      </c>
      <c r="R32" s="12">
        <v>0.39263329755759102</v>
      </c>
      <c r="S32" s="13">
        <v>0.40188424241264697</v>
      </c>
    </row>
    <row r="33" spans="3:19" s="1" customFormat="1" ht="20.85" customHeight="1" x14ac:dyDescent="0.25">
      <c r="C33" s="26" t="s">
        <v>31</v>
      </c>
      <c r="D33" s="3">
        <v>0</v>
      </c>
      <c r="E33" s="3">
        <v>0</v>
      </c>
      <c r="F33" s="3">
        <v>6</v>
      </c>
      <c r="G33" s="10">
        <v>6</v>
      </c>
      <c r="H33" s="11">
        <v>0</v>
      </c>
      <c r="I33" s="11">
        <v>0</v>
      </c>
      <c r="J33" s="11">
        <v>151910.28355240001</v>
      </c>
      <c r="K33" s="11">
        <v>151910.28355240001</v>
      </c>
      <c r="L33" s="11">
        <v>0</v>
      </c>
      <c r="M33" s="11">
        <v>0</v>
      </c>
      <c r="N33" s="11">
        <v>59891.755343600002</v>
      </c>
      <c r="O33" s="11">
        <v>59891.755343600002</v>
      </c>
      <c r="P33" s="12" t="s">
        <v>10</v>
      </c>
      <c r="Q33" s="12" t="s">
        <v>10</v>
      </c>
      <c r="R33" s="12">
        <v>0.39425741261907998</v>
      </c>
      <c r="S33" s="13">
        <v>0.39425741261907998</v>
      </c>
    </row>
    <row r="34" spans="3:19" s="1" customFormat="1" ht="20.85" customHeight="1" x14ac:dyDescent="0.25">
      <c r="C34" s="26" t="s">
        <v>32</v>
      </c>
      <c r="D34" s="3">
        <v>0</v>
      </c>
      <c r="E34" s="3">
        <v>0</v>
      </c>
      <c r="F34" s="3">
        <v>7</v>
      </c>
      <c r="G34" s="10">
        <v>7</v>
      </c>
      <c r="H34" s="11">
        <v>0</v>
      </c>
      <c r="I34" s="11">
        <v>0</v>
      </c>
      <c r="J34" s="11">
        <v>149128.46474</v>
      </c>
      <c r="K34" s="11">
        <v>149128.46474</v>
      </c>
      <c r="L34" s="11">
        <v>0</v>
      </c>
      <c r="M34" s="11">
        <v>0</v>
      </c>
      <c r="N34" s="11">
        <v>173515.98176</v>
      </c>
      <c r="O34" s="11">
        <v>173515.98176</v>
      </c>
      <c r="P34" s="12" t="s">
        <v>10</v>
      </c>
      <c r="Q34" s="12" t="s">
        <v>10</v>
      </c>
      <c r="R34" s="12">
        <v>1.1635336155476299</v>
      </c>
      <c r="S34" s="13">
        <v>1.1635336155476299</v>
      </c>
    </row>
    <row r="35" spans="3:19" s="1" customFormat="1" ht="20.85" customHeight="1" x14ac:dyDescent="0.25">
      <c r="C35" s="26" t="s">
        <v>33</v>
      </c>
      <c r="D35" s="3">
        <v>0</v>
      </c>
      <c r="E35" s="3">
        <v>0</v>
      </c>
      <c r="F35" s="3">
        <v>1</v>
      </c>
      <c r="G35" s="10">
        <v>1</v>
      </c>
      <c r="H35" s="11">
        <v>0</v>
      </c>
      <c r="I35" s="11">
        <v>0</v>
      </c>
      <c r="J35" s="11">
        <v>505.16854999999998</v>
      </c>
      <c r="K35" s="11">
        <v>505.16854999999998</v>
      </c>
      <c r="L35" s="11">
        <v>0</v>
      </c>
      <c r="M35" s="11">
        <v>0</v>
      </c>
      <c r="N35" s="11">
        <v>0</v>
      </c>
      <c r="O35" s="11">
        <v>0</v>
      </c>
      <c r="P35" s="12" t="s">
        <v>10</v>
      </c>
      <c r="Q35" s="12" t="s">
        <v>10</v>
      </c>
      <c r="R35" s="12">
        <v>0</v>
      </c>
      <c r="S35" s="13">
        <v>0</v>
      </c>
    </row>
    <row r="36" spans="3:19" s="1" customFormat="1" ht="20.85" customHeight="1" x14ac:dyDescent="0.25">
      <c r="C36" s="26" t="s">
        <v>34</v>
      </c>
      <c r="D36" s="3">
        <v>0</v>
      </c>
      <c r="E36" s="3">
        <v>1</v>
      </c>
      <c r="F36" s="3">
        <v>15</v>
      </c>
      <c r="G36" s="10">
        <v>16</v>
      </c>
      <c r="H36" s="11">
        <v>0</v>
      </c>
      <c r="I36" s="11">
        <v>242348.87132000001</v>
      </c>
      <c r="J36" s="11">
        <v>502270.76857999997</v>
      </c>
      <c r="K36" s="11">
        <v>744619.63989999995</v>
      </c>
      <c r="L36" s="11">
        <v>0</v>
      </c>
      <c r="M36" s="11">
        <v>197.65276</v>
      </c>
      <c r="N36" s="11">
        <v>54742.310539999999</v>
      </c>
      <c r="O36" s="11">
        <v>54939.963300000003</v>
      </c>
      <c r="P36" s="12" t="s">
        <v>10</v>
      </c>
      <c r="Q36" s="12">
        <v>8.15571200820726E-4</v>
      </c>
      <c r="R36" s="12">
        <v>0.108989640577263</v>
      </c>
      <c r="S36" s="13">
        <v>7.3782586915620799E-2</v>
      </c>
    </row>
    <row r="37" spans="3:19" s="1" customFormat="1" ht="20.85" customHeight="1" x14ac:dyDescent="0.25">
      <c r="C37" s="26" t="s">
        <v>35</v>
      </c>
      <c r="D37" s="3">
        <v>0</v>
      </c>
      <c r="E37" s="3">
        <v>1</v>
      </c>
      <c r="F37" s="3">
        <v>0</v>
      </c>
      <c r="G37" s="10">
        <v>1</v>
      </c>
      <c r="H37" s="11">
        <v>0</v>
      </c>
      <c r="I37" s="11">
        <v>0</v>
      </c>
      <c r="J37" s="11">
        <v>9523.1115699999991</v>
      </c>
      <c r="K37" s="11">
        <v>9523.1115699999991</v>
      </c>
      <c r="L37" s="11">
        <v>0</v>
      </c>
      <c r="M37" s="11">
        <v>0</v>
      </c>
      <c r="N37" s="11">
        <v>5383.4415799999997</v>
      </c>
      <c r="O37" s="11">
        <v>5383.4415799999997</v>
      </c>
      <c r="P37" s="12" t="s">
        <v>10</v>
      </c>
      <c r="Q37" s="12" t="s">
        <v>10</v>
      </c>
      <c r="R37" s="12">
        <v>0.56530279420006802</v>
      </c>
      <c r="S37" s="13">
        <v>0.56530279420006802</v>
      </c>
    </row>
    <row r="38" spans="3:19" s="1" customFormat="1" ht="20.85" customHeight="1" x14ac:dyDescent="0.25">
      <c r="C38" s="26" t="s">
        <v>36</v>
      </c>
      <c r="D38" s="3">
        <v>0</v>
      </c>
      <c r="E38" s="3">
        <v>0</v>
      </c>
      <c r="F38" s="3">
        <v>2</v>
      </c>
      <c r="G38" s="10">
        <v>2</v>
      </c>
      <c r="H38" s="11">
        <v>0</v>
      </c>
      <c r="I38" s="11">
        <v>0</v>
      </c>
      <c r="J38" s="11">
        <v>41119.149656100002</v>
      </c>
      <c r="K38" s="11">
        <v>41119.149656100002</v>
      </c>
      <c r="L38" s="11">
        <v>0</v>
      </c>
      <c r="M38" s="11">
        <v>0</v>
      </c>
      <c r="N38" s="11">
        <v>9593.6547260999996</v>
      </c>
      <c r="O38" s="11">
        <v>9593.6547260999996</v>
      </c>
      <c r="P38" s="12" t="s">
        <v>10</v>
      </c>
      <c r="Q38" s="12" t="s">
        <v>10</v>
      </c>
      <c r="R38" s="12">
        <v>0.233313548707513</v>
      </c>
      <c r="S38" s="13">
        <v>0.233313548707513</v>
      </c>
    </row>
    <row r="39" spans="3:19" s="1" customFormat="1" ht="20.85" customHeight="1" x14ac:dyDescent="0.25">
      <c r="C39" s="26" t="s">
        <v>37</v>
      </c>
      <c r="D39" s="3">
        <v>0</v>
      </c>
      <c r="E39" s="3">
        <v>0</v>
      </c>
      <c r="F39" s="3">
        <v>1</v>
      </c>
      <c r="G39" s="10">
        <v>1</v>
      </c>
      <c r="H39" s="11">
        <v>0</v>
      </c>
      <c r="I39" s="11">
        <v>0</v>
      </c>
      <c r="J39" s="11">
        <v>8672.9236593000005</v>
      </c>
      <c r="K39" s="11">
        <v>8672.9236593000005</v>
      </c>
      <c r="L39" s="11">
        <v>0</v>
      </c>
      <c r="M39" s="11">
        <v>0</v>
      </c>
      <c r="N39" s="11">
        <v>5545.5742969000003</v>
      </c>
      <c r="O39" s="11">
        <v>5545.5742969000003</v>
      </c>
      <c r="P39" s="12" t="s">
        <v>10</v>
      </c>
      <c r="Q39" s="12" t="s">
        <v>10</v>
      </c>
      <c r="R39" s="12">
        <v>0.63941232677096904</v>
      </c>
      <c r="S39" s="13">
        <v>0.63941232677096904</v>
      </c>
    </row>
    <row r="40" spans="3:19" s="1" customFormat="1" ht="20.85" customHeight="1" x14ac:dyDescent="0.25">
      <c r="C40" s="26" t="s">
        <v>38</v>
      </c>
      <c r="D40" s="3">
        <v>0</v>
      </c>
      <c r="E40" s="3">
        <v>0</v>
      </c>
      <c r="F40" s="3">
        <v>11</v>
      </c>
      <c r="G40" s="10">
        <v>11</v>
      </c>
      <c r="H40" s="11">
        <v>0</v>
      </c>
      <c r="I40" s="11">
        <v>0</v>
      </c>
      <c r="J40" s="11">
        <v>196888.0805176</v>
      </c>
      <c r="K40" s="11">
        <v>196888.0805176</v>
      </c>
      <c r="L40" s="11">
        <v>0</v>
      </c>
      <c r="M40" s="11">
        <v>0</v>
      </c>
      <c r="N40" s="11">
        <v>333094.86790229997</v>
      </c>
      <c r="O40" s="11">
        <v>333094.86790229997</v>
      </c>
      <c r="P40" s="12" t="s">
        <v>10</v>
      </c>
      <c r="Q40" s="12" t="s">
        <v>10</v>
      </c>
      <c r="R40" s="12">
        <v>1.6917980358517699</v>
      </c>
      <c r="S40" s="13">
        <v>1.6917980358517699</v>
      </c>
    </row>
    <row r="41" spans="3:19" s="1" customFormat="1" ht="20.85" customHeight="1" x14ac:dyDescent="0.25">
      <c r="C41" s="26" t="s">
        <v>39</v>
      </c>
      <c r="D41" s="3">
        <v>0</v>
      </c>
      <c r="E41" s="3">
        <v>0</v>
      </c>
      <c r="F41" s="3">
        <v>1</v>
      </c>
      <c r="G41" s="10">
        <v>1</v>
      </c>
      <c r="H41" s="11">
        <v>0</v>
      </c>
      <c r="I41" s="11">
        <v>0</v>
      </c>
      <c r="J41" s="11">
        <v>2745.2312900000002</v>
      </c>
      <c r="K41" s="11">
        <v>2745.2312900000002</v>
      </c>
      <c r="L41" s="11">
        <v>0</v>
      </c>
      <c r="M41" s="11">
        <v>0</v>
      </c>
      <c r="N41" s="11">
        <v>702.45261000000005</v>
      </c>
      <c r="O41" s="11">
        <v>702.45261000000005</v>
      </c>
      <c r="P41" s="12" t="s">
        <v>10</v>
      </c>
      <c r="Q41" s="12" t="s">
        <v>10</v>
      </c>
      <c r="R41" s="12">
        <v>0.25588102997325202</v>
      </c>
      <c r="S41" s="13">
        <v>0.25588102997325202</v>
      </c>
    </row>
    <row r="42" spans="3:19" s="1" customFormat="1" ht="20.85" customHeight="1" x14ac:dyDescent="0.25">
      <c r="C42" s="26" t="s">
        <v>40</v>
      </c>
      <c r="D42" s="3">
        <v>0</v>
      </c>
      <c r="E42" s="3">
        <v>1</v>
      </c>
      <c r="F42" s="3">
        <v>3</v>
      </c>
      <c r="G42" s="10">
        <v>4</v>
      </c>
      <c r="H42" s="11">
        <v>0</v>
      </c>
      <c r="I42" s="11">
        <v>8136.3983076000004</v>
      </c>
      <c r="J42" s="11">
        <v>83730.101141299994</v>
      </c>
      <c r="K42" s="11">
        <v>91866.499448899995</v>
      </c>
      <c r="L42" s="11">
        <v>0</v>
      </c>
      <c r="M42" s="11">
        <v>45.360578699999998</v>
      </c>
      <c r="N42" s="11">
        <v>63147.6064214</v>
      </c>
      <c r="O42" s="11">
        <v>63192.967000099998</v>
      </c>
      <c r="P42" s="12" t="s">
        <v>10</v>
      </c>
      <c r="Q42" s="12">
        <v>5.5750194355197501E-3</v>
      </c>
      <c r="R42" s="12">
        <v>0.75418046270879702</v>
      </c>
      <c r="S42" s="13">
        <v>0.68787825136681702</v>
      </c>
    </row>
    <row r="43" spans="3:19" s="1" customFormat="1" ht="20.85" customHeight="1" x14ac:dyDescent="0.25">
      <c r="C43" s="26" t="s">
        <v>41</v>
      </c>
      <c r="D43" s="3">
        <v>0</v>
      </c>
      <c r="E43" s="3">
        <v>0</v>
      </c>
      <c r="F43" s="3">
        <v>1</v>
      </c>
      <c r="G43" s="10">
        <v>1</v>
      </c>
      <c r="H43" s="11">
        <v>0</v>
      </c>
      <c r="I43" s="11">
        <v>0</v>
      </c>
      <c r="J43" s="11">
        <v>7339.3898325999999</v>
      </c>
      <c r="K43" s="11">
        <v>7339.3898325999999</v>
      </c>
      <c r="L43" s="11">
        <v>0</v>
      </c>
      <c r="M43" s="11">
        <v>0</v>
      </c>
      <c r="N43" s="11">
        <v>3885.0918360999999</v>
      </c>
      <c r="O43" s="11">
        <v>3885.0918360999999</v>
      </c>
      <c r="P43" s="12" t="s">
        <v>10</v>
      </c>
      <c r="Q43" s="12" t="s">
        <v>10</v>
      </c>
      <c r="R43" s="12">
        <v>0.52934806907833898</v>
      </c>
      <c r="S43" s="13">
        <v>0.52934806907833898</v>
      </c>
    </row>
    <row r="44" spans="3:19" s="1" customFormat="1" ht="20.85" customHeight="1" x14ac:dyDescent="0.25">
      <c r="C44" s="26" t="s">
        <v>42</v>
      </c>
      <c r="D44" s="3">
        <v>0</v>
      </c>
      <c r="E44" s="3">
        <v>0</v>
      </c>
      <c r="F44" s="3">
        <v>10</v>
      </c>
      <c r="G44" s="10">
        <v>10</v>
      </c>
      <c r="H44" s="11">
        <v>0</v>
      </c>
      <c r="I44" s="11">
        <v>0</v>
      </c>
      <c r="J44" s="11">
        <v>229953.95545810001</v>
      </c>
      <c r="K44" s="11">
        <v>229953.95545810001</v>
      </c>
      <c r="L44" s="11">
        <v>0</v>
      </c>
      <c r="M44" s="11">
        <v>0</v>
      </c>
      <c r="N44" s="11">
        <v>133404.74957640001</v>
      </c>
      <c r="O44" s="11">
        <v>133404.74957640001</v>
      </c>
      <c r="P44" s="12" t="s">
        <v>10</v>
      </c>
      <c r="Q44" s="12" t="s">
        <v>10</v>
      </c>
      <c r="R44" s="12">
        <v>0.58013679003972496</v>
      </c>
      <c r="S44" s="13">
        <v>0.58013679003972496</v>
      </c>
    </row>
    <row r="45" spans="3:19" s="1" customFormat="1" ht="20.85" customHeight="1" x14ac:dyDescent="0.25">
      <c r="C45" s="27" t="s">
        <v>43</v>
      </c>
      <c r="D45" s="4">
        <v>1</v>
      </c>
      <c r="E45" s="4">
        <v>3</v>
      </c>
      <c r="F45" s="4">
        <v>148</v>
      </c>
      <c r="G45" s="14">
        <v>152</v>
      </c>
      <c r="H45" s="14">
        <v>1832.2697499999999</v>
      </c>
      <c r="I45" s="14">
        <v>250485.26962760001</v>
      </c>
      <c r="J45" s="14">
        <v>5389014.3740140004</v>
      </c>
      <c r="K45" s="14">
        <v>5641331.9133916004</v>
      </c>
      <c r="L45" s="14">
        <v>3451.5044874999999</v>
      </c>
      <c r="M45" s="14">
        <v>6252.8917137999997</v>
      </c>
      <c r="N45" s="14">
        <v>2601771.3326381999</v>
      </c>
      <c r="O45" s="14">
        <v>2611475.7288394999</v>
      </c>
      <c r="P45" s="15">
        <v>1.88373163258303</v>
      </c>
      <c r="Q45" s="15">
        <v>2.4963111495922501E-2</v>
      </c>
      <c r="R45" s="15">
        <v>0.48279168546738799</v>
      </c>
      <c r="S45" s="16">
        <v>0.46291829109368399</v>
      </c>
    </row>
    <row r="46" spans="3:19" s="1" customFormat="1" ht="20.85" customHeight="1" x14ac:dyDescent="0.25">
      <c r="C46" s="26" t="s">
        <v>44</v>
      </c>
      <c r="D46" s="3">
        <v>0</v>
      </c>
      <c r="E46" s="3">
        <v>0</v>
      </c>
      <c r="F46" s="3">
        <v>18</v>
      </c>
      <c r="G46" s="10">
        <v>18</v>
      </c>
      <c r="H46" s="11">
        <v>0</v>
      </c>
      <c r="I46" s="11">
        <v>0</v>
      </c>
      <c r="J46" s="11">
        <v>70496.122493300005</v>
      </c>
      <c r="K46" s="11">
        <v>70496.122493300005</v>
      </c>
      <c r="L46" s="11">
        <v>0</v>
      </c>
      <c r="M46" s="11">
        <v>0</v>
      </c>
      <c r="N46" s="11">
        <v>15108.8845114</v>
      </c>
      <c r="O46" s="11">
        <v>15108.8845114</v>
      </c>
      <c r="P46" s="12" t="s">
        <v>10</v>
      </c>
      <c r="Q46" s="12" t="s">
        <v>10</v>
      </c>
      <c r="R46" s="12">
        <v>0.21432220634313601</v>
      </c>
      <c r="S46" s="13">
        <v>0.21432220634313601</v>
      </c>
    </row>
    <row r="47" spans="3:19" s="1" customFormat="1" ht="20.85" customHeight="1" x14ac:dyDescent="0.25">
      <c r="C47" s="26" t="s">
        <v>45</v>
      </c>
      <c r="D47" s="3">
        <v>0</v>
      </c>
      <c r="E47" s="3">
        <v>0</v>
      </c>
      <c r="F47" s="3">
        <v>9</v>
      </c>
      <c r="G47" s="10">
        <v>9</v>
      </c>
      <c r="H47" s="11">
        <v>0</v>
      </c>
      <c r="I47" s="11">
        <v>0</v>
      </c>
      <c r="J47" s="11">
        <v>147353.24</v>
      </c>
      <c r="K47" s="11">
        <v>147353.24</v>
      </c>
      <c r="L47" s="11">
        <v>0</v>
      </c>
      <c r="M47" s="11">
        <v>0</v>
      </c>
      <c r="N47" s="11">
        <v>414.58</v>
      </c>
      <c r="O47" s="11">
        <v>414.58</v>
      </c>
      <c r="P47" s="12" t="s">
        <v>10</v>
      </c>
      <c r="Q47" s="12" t="s">
        <v>10</v>
      </c>
      <c r="R47" s="12">
        <v>2.8135112604242701E-3</v>
      </c>
      <c r="S47" s="13">
        <v>2.8135112604242701E-3</v>
      </c>
    </row>
    <row r="48" spans="3:19" s="1" customFormat="1" ht="20.85" customHeight="1" x14ac:dyDescent="0.25">
      <c r="C48" s="26" t="s">
        <v>46</v>
      </c>
      <c r="D48" s="3">
        <v>0</v>
      </c>
      <c r="E48" s="3">
        <v>0</v>
      </c>
      <c r="F48" s="3">
        <v>18</v>
      </c>
      <c r="G48" s="10">
        <v>18</v>
      </c>
      <c r="H48" s="11">
        <v>0</v>
      </c>
      <c r="I48" s="11">
        <v>0</v>
      </c>
      <c r="J48" s="11">
        <v>660628.19390900002</v>
      </c>
      <c r="K48" s="11">
        <v>660628.19390900002</v>
      </c>
      <c r="L48" s="11">
        <v>0</v>
      </c>
      <c r="M48" s="11">
        <v>0</v>
      </c>
      <c r="N48" s="11">
        <v>647318.10474129999</v>
      </c>
      <c r="O48" s="11">
        <v>647318.10474129999</v>
      </c>
      <c r="P48" s="12" t="s">
        <v>10</v>
      </c>
      <c r="Q48" s="12" t="s">
        <v>10</v>
      </c>
      <c r="R48" s="12">
        <v>0.97985237492068999</v>
      </c>
      <c r="S48" s="13">
        <v>0.97985237492068999</v>
      </c>
    </row>
    <row r="49" spans="3:19" s="1" customFormat="1" ht="20.85" customHeight="1" x14ac:dyDescent="0.25">
      <c r="C49" s="26" t="s">
        <v>47</v>
      </c>
      <c r="D49" s="3">
        <v>0</v>
      </c>
      <c r="E49" s="3">
        <v>0</v>
      </c>
      <c r="F49" s="3">
        <v>1</v>
      </c>
      <c r="G49" s="10">
        <v>1</v>
      </c>
      <c r="H49" s="11">
        <v>0</v>
      </c>
      <c r="I49" s="11">
        <v>0</v>
      </c>
      <c r="J49" s="11">
        <v>701.24333960000001</v>
      </c>
      <c r="K49" s="11">
        <v>701.24333960000001</v>
      </c>
      <c r="L49" s="11">
        <v>0</v>
      </c>
      <c r="M49" s="11">
        <v>0</v>
      </c>
      <c r="N49" s="11">
        <v>326.79644999999999</v>
      </c>
      <c r="O49" s="11">
        <v>326.79644999999999</v>
      </c>
      <c r="P49" s="12" t="s">
        <v>10</v>
      </c>
      <c r="Q49" s="12" t="s">
        <v>10</v>
      </c>
      <c r="R49" s="12">
        <v>0.46602431929893201</v>
      </c>
      <c r="S49" s="13">
        <v>0.46602431929893201</v>
      </c>
    </row>
    <row r="50" spans="3:19" s="1" customFormat="1" ht="20.85" customHeight="1" x14ac:dyDescent="0.25">
      <c r="C50" s="27" t="s">
        <v>48</v>
      </c>
      <c r="D50" s="4">
        <v>0</v>
      </c>
      <c r="E50" s="4">
        <v>0</v>
      </c>
      <c r="F50" s="4">
        <v>46</v>
      </c>
      <c r="G50" s="14">
        <v>46</v>
      </c>
      <c r="H50" s="14">
        <v>0</v>
      </c>
      <c r="I50" s="14">
        <v>0</v>
      </c>
      <c r="J50" s="14">
        <v>879178.79974189994</v>
      </c>
      <c r="K50" s="14">
        <v>879178.79974189994</v>
      </c>
      <c r="L50" s="14">
        <v>0</v>
      </c>
      <c r="M50" s="14">
        <v>0</v>
      </c>
      <c r="N50" s="14">
        <v>663168.36570269999</v>
      </c>
      <c r="O50" s="14">
        <v>663168.36570269999</v>
      </c>
      <c r="P50" s="15" t="s">
        <v>10</v>
      </c>
      <c r="Q50" s="15" t="s">
        <v>10</v>
      </c>
      <c r="R50" s="15">
        <v>0.75430431886822802</v>
      </c>
      <c r="S50" s="16">
        <v>0.75430431886822802</v>
      </c>
    </row>
    <row r="51" spans="3:19" s="1" customFormat="1" ht="20.85" customHeight="1" x14ac:dyDescent="0.25">
      <c r="C51" s="26" t="s">
        <v>49</v>
      </c>
      <c r="D51" s="3">
        <v>0</v>
      </c>
      <c r="E51" s="3">
        <v>0</v>
      </c>
      <c r="F51" s="3">
        <v>3</v>
      </c>
      <c r="G51" s="10">
        <v>3</v>
      </c>
      <c r="H51" s="11">
        <v>0</v>
      </c>
      <c r="I51" s="11">
        <v>0</v>
      </c>
      <c r="J51" s="11">
        <v>103441.36541</v>
      </c>
      <c r="K51" s="11">
        <v>103441.36541</v>
      </c>
      <c r="L51" s="11">
        <v>0</v>
      </c>
      <c r="M51" s="11">
        <v>0</v>
      </c>
      <c r="N51" s="11">
        <v>19643.755880000001</v>
      </c>
      <c r="O51" s="11">
        <v>19643.755880000001</v>
      </c>
      <c r="P51" s="12" t="s">
        <v>10</v>
      </c>
      <c r="Q51" s="12" t="s">
        <v>10</v>
      </c>
      <c r="R51" s="12">
        <v>0.18990232584556499</v>
      </c>
      <c r="S51" s="13">
        <v>0.18990232584556499</v>
      </c>
    </row>
    <row r="52" spans="3:19" s="1" customFormat="1" ht="20.85" customHeight="1" x14ac:dyDescent="0.25">
      <c r="C52" s="26" t="s">
        <v>50</v>
      </c>
      <c r="D52" s="3">
        <v>0</v>
      </c>
      <c r="E52" s="3">
        <v>0</v>
      </c>
      <c r="F52" s="3">
        <v>2</v>
      </c>
      <c r="G52" s="10">
        <v>2</v>
      </c>
      <c r="H52" s="11">
        <v>0</v>
      </c>
      <c r="I52" s="11">
        <v>0</v>
      </c>
      <c r="J52" s="11">
        <v>42029.428885399997</v>
      </c>
      <c r="K52" s="11">
        <v>42029.428885399997</v>
      </c>
      <c r="L52" s="11">
        <v>0</v>
      </c>
      <c r="M52" s="11">
        <v>0</v>
      </c>
      <c r="N52" s="11">
        <v>11731.850372700001</v>
      </c>
      <c r="O52" s="11">
        <v>11731.850372700001</v>
      </c>
      <c r="P52" s="12" t="s">
        <v>10</v>
      </c>
      <c r="Q52" s="12" t="s">
        <v>10</v>
      </c>
      <c r="R52" s="12">
        <v>0.27913418487528802</v>
      </c>
      <c r="S52" s="13">
        <v>0.27913418487528802</v>
      </c>
    </row>
    <row r="53" spans="3:19" s="1" customFormat="1" ht="20.85" customHeight="1" x14ac:dyDescent="0.25">
      <c r="C53" s="26" t="s">
        <v>51</v>
      </c>
      <c r="D53" s="3">
        <v>0</v>
      </c>
      <c r="E53" s="3">
        <v>0</v>
      </c>
      <c r="F53" s="3">
        <v>1</v>
      </c>
      <c r="G53" s="10">
        <v>1</v>
      </c>
      <c r="H53" s="11">
        <v>0</v>
      </c>
      <c r="I53" s="11">
        <v>0</v>
      </c>
      <c r="J53" s="11">
        <v>111398.69057000001</v>
      </c>
      <c r="K53" s="11">
        <v>111398.69057000001</v>
      </c>
      <c r="L53" s="11">
        <v>0</v>
      </c>
      <c r="M53" s="11">
        <v>0</v>
      </c>
      <c r="N53" s="11">
        <v>623.92719</v>
      </c>
      <c r="O53" s="11">
        <v>623.92719</v>
      </c>
      <c r="P53" s="12" t="s">
        <v>10</v>
      </c>
      <c r="Q53" s="12" t="s">
        <v>10</v>
      </c>
      <c r="R53" s="12">
        <v>5.6008485091477902E-3</v>
      </c>
      <c r="S53" s="13">
        <v>5.6008485091477902E-3</v>
      </c>
    </row>
    <row r="54" spans="3:19" s="1" customFormat="1" ht="20.85" customHeight="1" x14ac:dyDescent="0.25">
      <c r="C54" s="26" t="s">
        <v>52</v>
      </c>
      <c r="D54" s="3">
        <v>0</v>
      </c>
      <c r="E54" s="3">
        <v>0</v>
      </c>
      <c r="F54" s="3">
        <v>1</v>
      </c>
      <c r="G54" s="10">
        <v>1</v>
      </c>
      <c r="H54" s="11">
        <v>0</v>
      </c>
      <c r="I54" s="11">
        <v>0</v>
      </c>
      <c r="J54" s="11">
        <v>3512.6899972000001</v>
      </c>
      <c r="K54" s="11">
        <v>3512.6899972000001</v>
      </c>
      <c r="L54" s="11">
        <v>0</v>
      </c>
      <c r="M54" s="11">
        <v>0</v>
      </c>
      <c r="N54" s="11">
        <v>5295.5800159999999</v>
      </c>
      <c r="O54" s="11">
        <v>5295.5800159999999</v>
      </c>
      <c r="P54" s="12" t="s">
        <v>10</v>
      </c>
      <c r="Q54" s="12" t="s">
        <v>10</v>
      </c>
      <c r="R54" s="12">
        <v>1.50755689235918</v>
      </c>
      <c r="S54" s="13">
        <v>1.50755689235918</v>
      </c>
    </row>
    <row r="55" spans="3:19" s="1" customFormat="1" ht="20.85" customHeight="1" x14ac:dyDescent="0.25">
      <c r="C55" s="26" t="s">
        <v>53</v>
      </c>
      <c r="D55" s="3">
        <v>0</v>
      </c>
      <c r="E55" s="3">
        <v>0</v>
      </c>
      <c r="F55" s="3">
        <v>1</v>
      </c>
      <c r="G55" s="10">
        <v>1</v>
      </c>
      <c r="H55" s="11">
        <v>0</v>
      </c>
      <c r="I55" s="11">
        <v>0</v>
      </c>
      <c r="J55" s="11">
        <v>103569.68416999999</v>
      </c>
      <c r="K55" s="11">
        <v>103569.68416999999</v>
      </c>
      <c r="L55" s="11">
        <v>0</v>
      </c>
      <c r="M55" s="11">
        <v>0</v>
      </c>
      <c r="N55" s="11">
        <v>4790.9675500000003</v>
      </c>
      <c r="O55" s="11">
        <v>4790.9675500000003</v>
      </c>
      <c r="P55" s="12" t="s">
        <v>10</v>
      </c>
      <c r="Q55" s="12" t="s">
        <v>10</v>
      </c>
      <c r="R55" s="12">
        <v>4.6258396831027102E-2</v>
      </c>
      <c r="S55" s="13">
        <v>4.6258396831027102E-2</v>
      </c>
    </row>
    <row r="56" spans="3:19" s="1" customFormat="1" ht="20.85" customHeight="1" x14ac:dyDescent="0.25">
      <c r="C56" s="26" t="s">
        <v>54</v>
      </c>
      <c r="D56" s="3">
        <v>0</v>
      </c>
      <c r="E56" s="3">
        <v>0</v>
      </c>
      <c r="F56" s="3">
        <v>2</v>
      </c>
      <c r="G56" s="10">
        <v>2</v>
      </c>
      <c r="H56" s="11">
        <v>0</v>
      </c>
      <c r="I56" s="11">
        <v>0</v>
      </c>
      <c r="J56" s="11">
        <v>36737.545609699999</v>
      </c>
      <c r="K56" s="11">
        <v>36737.545609699999</v>
      </c>
      <c r="L56" s="11">
        <v>0</v>
      </c>
      <c r="M56" s="11">
        <v>0</v>
      </c>
      <c r="N56" s="11">
        <v>5895.0725947000001</v>
      </c>
      <c r="O56" s="11">
        <v>5895.0725947000001</v>
      </c>
      <c r="P56" s="12" t="s">
        <v>10</v>
      </c>
      <c r="Q56" s="12" t="s">
        <v>10</v>
      </c>
      <c r="R56" s="12">
        <v>0.16046451925039601</v>
      </c>
      <c r="S56" s="13">
        <v>0.16046451925039601</v>
      </c>
    </row>
    <row r="57" spans="3:19" s="1" customFormat="1" ht="20.85" customHeight="1" x14ac:dyDescent="0.25">
      <c r="C57" s="26" t="s">
        <v>55</v>
      </c>
      <c r="D57" s="3">
        <v>0</v>
      </c>
      <c r="E57" s="3">
        <v>0</v>
      </c>
      <c r="F57" s="3">
        <v>3</v>
      </c>
      <c r="G57" s="10">
        <v>3</v>
      </c>
      <c r="H57" s="11">
        <v>0</v>
      </c>
      <c r="I57" s="11">
        <v>0</v>
      </c>
      <c r="J57" s="11">
        <v>31600.252266300002</v>
      </c>
      <c r="K57" s="11">
        <v>31600.252266300002</v>
      </c>
      <c r="L57" s="11">
        <v>0</v>
      </c>
      <c r="M57" s="11">
        <v>0</v>
      </c>
      <c r="N57" s="11">
        <v>2635.08061</v>
      </c>
      <c r="O57" s="11">
        <v>2635.08061</v>
      </c>
      <c r="P57" s="12" t="s">
        <v>10</v>
      </c>
      <c r="Q57" s="12" t="s">
        <v>10</v>
      </c>
      <c r="R57" s="12">
        <v>8.3387961203403901E-2</v>
      </c>
      <c r="S57" s="13">
        <v>8.3387961203403901E-2</v>
      </c>
    </row>
    <row r="58" spans="3:19" s="1" customFormat="1" ht="20.85" customHeight="1" x14ac:dyDescent="0.25">
      <c r="C58" s="27" t="s">
        <v>56</v>
      </c>
      <c r="D58" s="4">
        <v>0</v>
      </c>
      <c r="E58" s="4">
        <v>0</v>
      </c>
      <c r="F58" s="4">
        <v>13</v>
      </c>
      <c r="G58" s="14">
        <v>13</v>
      </c>
      <c r="H58" s="14">
        <v>0</v>
      </c>
      <c r="I58" s="14">
        <v>0</v>
      </c>
      <c r="J58" s="14">
        <v>432289.65690860001</v>
      </c>
      <c r="K58" s="14">
        <v>432289.65690860001</v>
      </c>
      <c r="L58" s="14">
        <v>0</v>
      </c>
      <c r="M58" s="14">
        <v>0</v>
      </c>
      <c r="N58" s="14">
        <v>50616.234213399999</v>
      </c>
      <c r="O58" s="14">
        <v>50616.234213399999</v>
      </c>
      <c r="P58" s="15" t="s">
        <v>10</v>
      </c>
      <c r="Q58" s="15" t="s">
        <v>10</v>
      </c>
      <c r="R58" s="15">
        <v>0.117088700607292</v>
      </c>
      <c r="S58" s="16">
        <v>0.117088700607292</v>
      </c>
    </row>
    <row r="59" spans="3:19" s="1" customFormat="1" ht="20.85" customHeight="1" x14ac:dyDescent="0.25">
      <c r="C59" s="24" t="s">
        <v>61</v>
      </c>
      <c r="D59" s="22"/>
      <c r="E59" s="22"/>
      <c r="F59" s="22"/>
      <c r="G59" s="23">
        <f>SUM(G24,G45,G58)</f>
        <v>407</v>
      </c>
      <c r="H59" s="23">
        <f t="shared" ref="H59:R59" si="0">SUM(H24,H45,H58)</f>
        <v>83472.746912500006</v>
      </c>
      <c r="I59" s="23">
        <f t="shared" si="0"/>
        <v>278801.7706169</v>
      </c>
      <c r="J59" s="23">
        <f t="shared" si="0"/>
        <v>11766674.099065499</v>
      </c>
      <c r="K59" s="23">
        <f t="shared" si="0"/>
        <v>12128948.616594901</v>
      </c>
      <c r="L59" s="23">
        <f t="shared" si="0"/>
        <v>30353.726814999998</v>
      </c>
      <c r="M59" s="23">
        <f t="shared" si="0"/>
        <v>26788.211919699999</v>
      </c>
      <c r="N59" s="23">
        <f t="shared" si="0"/>
        <v>9407562.5534407999</v>
      </c>
      <c r="O59" s="23">
        <f t="shared" si="0"/>
        <v>9464704.4921755008</v>
      </c>
      <c r="P59" s="23">
        <f t="shared" si="0"/>
        <v>2.213252273109823</v>
      </c>
      <c r="Q59" s="23">
        <f t="shared" si="0"/>
        <v>0.75016995162280542</v>
      </c>
      <c r="R59" s="23">
        <f t="shared" si="0"/>
        <v>1.73608804163938</v>
      </c>
      <c r="S59" s="25">
        <v>0.78029999999999999</v>
      </c>
    </row>
    <row r="60" spans="3:19" s="1" customFormat="1" ht="20.85" customHeight="1" thickBot="1" x14ac:dyDescent="0.3">
      <c r="C60" s="28"/>
      <c r="D60" s="5">
        <v>12</v>
      </c>
      <c r="E60" s="5">
        <v>8</v>
      </c>
      <c r="F60" s="5">
        <v>433</v>
      </c>
      <c r="G60" s="17">
        <v>453</v>
      </c>
      <c r="H60" s="18">
        <v>83472.746912500006</v>
      </c>
      <c r="I60" s="18">
        <v>278801.7706169</v>
      </c>
      <c r="J60" s="18">
        <v>12645852.898807401</v>
      </c>
      <c r="K60" s="18">
        <v>13008127.416336801</v>
      </c>
      <c r="L60" s="18">
        <v>30353.726815000002</v>
      </c>
      <c r="M60" s="18">
        <v>26788.211919699999</v>
      </c>
      <c r="N60" s="18">
        <v>10070730.9191435</v>
      </c>
      <c r="O60" s="18">
        <v>10127872.857878201</v>
      </c>
      <c r="P60" s="19">
        <v>0.36363637160303602</v>
      </c>
      <c r="Q60" s="19">
        <v>9.6083363676013195E-2</v>
      </c>
      <c r="R60" s="19">
        <v>0.79636628701360601</v>
      </c>
      <c r="S60" s="20">
        <v>0.77858038545645603</v>
      </c>
    </row>
    <row r="62" spans="3:19" x14ac:dyDescent="0.25">
      <c r="G62" s="29" t="s">
        <v>63</v>
      </c>
      <c r="H62" s="29"/>
      <c r="I62" s="29"/>
      <c r="J62" s="29"/>
      <c r="K62" s="29"/>
    </row>
  </sheetData>
  <mergeCells count="8">
    <mergeCell ref="G62:K62"/>
    <mergeCell ref="P10:S10"/>
    <mergeCell ref="Q5:R7"/>
    <mergeCell ref="C10:C11"/>
    <mergeCell ref="D10:G10"/>
    <mergeCell ref="H10:K10"/>
    <mergeCell ref="L10:O10"/>
    <mergeCell ref="C6:P9"/>
  </mergeCells>
  <pageMargins left="0.33" right="0.3" top="0.14000000000000001" bottom="0.3" header="0.19" footer="0.31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2025-02-05T08:26:53Z</cp:lastPrinted>
  <dcterms:created xsi:type="dcterms:W3CDTF">2025-01-29T06:30:43Z</dcterms:created>
  <dcterms:modified xsi:type="dcterms:W3CDTF">2025-02-05T08:27:14Z</dcterms:modified>
</cp:coreProperties>
</file>